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E36" i="1"/>
  <c r="H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<sst xmlns="http://schemas.openxmlformats.org/spreadsheetml/2006/main" count="105" uniqueCount="75">
  <si>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</si>
  <si>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</si>
  <si>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</si>
  <si>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5 до 18 лет</t>
  </si>
  <si>
    <t>Коэффициент уровня урбанизации</t>
  </si>
  <si>
    <t>Коэффициент стоимости предоставления коммунальных услуг на второй год планового периода</t>
  </si>
  <si>
    <t>Скорректированная численность потребителей бюджетных услуг</t>
  </si>
  <si>
    <t>ИБР по ВМЗ Дополнительное образование (второй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</si>
  <si>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</si>
  <si>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</si>
  <si>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</si>
  <si>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</si>
  <si>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</si>
  <si>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</si>
  <si>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</si>
  <si>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</si>
  <si>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</si>
  <si>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</si>
  <si>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</si>
  <si>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</si>
  <si>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</si>
  <si>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</si>
  <si>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</si>
  <si>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</si>
  <si>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</si>
  <si>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</si>
  <si>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</si>
  <si>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</si>
  <si>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</si>
  <si>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</si>
  <si>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</si>
  <si>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</si>
  <si>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</si>
  <si>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</si>
  <si>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</si>
  <si>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</si>
  <si>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</si>
  <si>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</si>
  <si>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</si>
  <si>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</si>
  <si>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</si>
  <si>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</si>
  <si>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</si>
  <si>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</si>
  <si>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</si>
  <si>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</si>
  <si>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</si>
  <si>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</si>
  <si>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</si>
  <si>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</si>
  <si>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</si>
  <si>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</si>
  <si>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</si>
  <si>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</si>
  <si>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</si>
  <si>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</si>
  <si>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</si>
  <si>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</si>
  <si>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</si>
  <si>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</si>
  <si>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</si>
  <si>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</si>
  <si>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</si>
  <si>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</si>
  <si>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</si>
  <si>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</si>
  <si>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</si>
  <si>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</si>
  <si>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</si>
  <si>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</si>
  <si>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</si>
  <si>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</si>
  <si>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</si>
  <si>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</si>
  <si>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203.3.04 ИБР Организация предоставления дополнительного образования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</si>
</sst>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7109375" customWidth="1"/>
    <col min="3" max="3" width="24.140625" customWidth="1"/>
    <col min="4" max="7" width="17.28515625" customWidth="1"/>
    <col min="8" max="8" width="18.5703125" customWidth="1"/>
    <col min="9" max="9" width="22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18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66.7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25.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32971</v>
      </c>
      <c r="E9" s="17">
        <v>5136</v>
      </c>
      <c r="F9" s="18">
        <v>1.1001270000000001</v>
      </c>
      <c r="G9" s="18">
        <v>0.97792500000000004</v>
      </c>
      <c r="H9" s="17">
        <v>5525.5229530956003</v>
      </c>
      <c r="I9" s="19">
        <v>1.1361869312999999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401505</v>
      </c>
      <c r="E10" s="17">
        <v>60170</v>
      </c>
      <c r="F10" s="18">
        <v>1.1001270000000001</v>
      </c>
      <c r="G10" s="18">
        <v>0.95670100000000002</v>
      </c>
      <c r="H10" s="17">
        <v>63328.479803794602</v>
      </c>
      <c r="I10" s="19">
        <v>1.0693420047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79936</v>
      </c>
      <c r="E11" s="17">
        <v>12054</v>
      </c>
      <c r="F11" s="18">
        <v>1.1001270000000001</v>
      </c>
      <c r="G11" s="18">
        <v>0.99234599999999995</v>
      </c>
      <c r="H11" s="17">
        <v>13159.4316932129</v>
      </c>
      <c r="I11" s="19">
        <v>1.1161003477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30336</v>
      </c>
      <c r="E12" s="17">
        <v>4202</v>
      </c>
      <c r="F12" s="18">
        <v>1.1001270000000001</v>
      </c>
      <c r="G12" s="18">
        <v>0.99748499999999996</v>
      </c>
      <c r="H12" s="17">
        <v>4611.1074788602</v>
      </c>
      <c r="I12" s="19">
        <v>1.0305176895999999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31623</v>
      </c>
      <c r="E13" s="17">
        <v>4784</v>
      </c>
      <c r="F13" s="18">
        <v>1.1001270000000001</v>
      </c>
      <c r="G13" s="18">
        <v>0.97960400000000003</v>
      </c>
      <c r="H13" s="17">
        <v>5155.6632656431002</v>
      </c>
      <c r="I13" s="19">
        <v>1.1053250128000001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56041</v>
      </c>
      <c r="E14" s="17">
        <v>8930</v>
      </c>
      <c r="F14" s="18">
        <v>1.1001270000000001</v>
      </c>
      <c r="G14" s="18">
        <v>0.96488799999999997</v>
      </c>
      <c r="H14" s="17">
        <v>9479.1891131296998</v>
      </c>
      <c r="I14" s="19">
        <v>1.1467634250000001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38888</v>
      </c>
      <c r="E15" s="17">
        <v>6071</v>
      </c>
      <c r="F15" s="18">
        <v>1.0147919999999999</v>
      </c>
      <c r="G15" s="18">
        <v>0.99334299999999998</v>
      </c>
      <c r="H15" s="17">
        <v>6119.7897715416002</v>
      </c>
      <c r="I15" s="19">
        <v>1.0669140075000001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4162</v>
      </c>
      <c r="E16" s="17">
        <v>511</v>
      </c>
      <c r="F16" s="18">
        <v>0.76390400000000003</v>
      </c>
      <c r="G16" s="18">
        <v>1.13889</v>
      </c>
      <c r="H16" s="17">
        <v>444.57134217219999</v>
      </c>
      <c r="I16" s="19">
        <v>0.72418230640000003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16489</v>
      </c>
      <c r="E17" s="17">
        <v>2363</v>
      </c>
      <c r="F17" s="18">
        <v>0.89053000000000004</v>
      </c>
      <c r="G17" s="18">
        <v>1.0171730000000001</v>
      </c>
      <c r="H17" s="17">
        <v>2140.4599184035001</v>
      </c>
      <c r="I17" s="19">
        <v>0.88007828109999997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15328</v>
      </c>
      <c r="E18" s="17">
        <v>2077</v>
      </c>
      <c r="F18" s="18">
        <v>0.82480799999999999</v>
      </c>
      <c r="G18" s="18">
        <v>1.0235240000000001</v>
      </c>
      <c r="H18" s="17">
        <v>1753.4257971052</v>
      </c>
      <c r="I18" s="19">
        <v>0.77555110630000001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13949</v>
      </c>
      <c r="E19" s="17">
        <v>1948</v>
      </c>
      <c r="F19" s="18">
        <v>0.92405499999999996</v>
      </c>
      <c r="G19" s="18">
        <v>1.1770389999999999</v>
      </c>
      <c r="H19" s="17">
        <v>2118.7398100864998</v>
      </c>
      <c r="I19" s="19">
        <v>1.0297767309999999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37451</v>
      </c>
      <c r="E20" s="17">
        <v>5373</v>
      </c>
      <c r="F20" s="18">
        <v>0.550064</v>
      </c>
      <c r="G20" s="18">
        <v>1.0350999999999999</v>
      </c>
      <c r="H20" s="17">
        <v>3059.2317069072001</v>
      </c>
      <c r="I20" s="19">
        <v>0.55380576829999995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7902</v>
      </c>
      <c r="E21" s="17">
        <v>951</v>
      </c>
      <c r="F21" s="18">
        <v>0.74643499999999996</v>
      </c>
      <c r="G21" s="18">
        <v>1.1225670000000001</v>
      </c>
      <c r="H21" s="17">
        <v>796.86505701140004</v>
      </c>
      <c r="I21" s="19">
        <v>0.68368535870000002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20138</v>
      </c>
      <c r="E22" s="17">
        <v>2555</v>
      </c>
      <c r="F22" s="18">
        <v>0.79556800000000005</v>
      </c>
      <c r="G22" s="18">
        <v>1.0459890000000001</v>
      </c>
      <c r="H22" s="17">
        <v>2126.1569876014</v>
      </c>
      <c r="I22" s="19">
        <v>0.71579310920000006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19437</v>
      </c>
      <c r="E23" s="17">
        <v>2546</v>
      </c>
      <c r="F23" s="18">
        <v>0.77583999999999997</v>
      </c>
      <c r="G23" s="18">
        <v>1.0931120000000001</v>
      </c>
      <c r="H23" s="17">
        <v>2159.2117158476999</v>
      </c>
      <c r="I23" s="19">
        <v>0.75313792069999996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17854</v>
      </c>
      <c r="E24" s="17">
        <v>2556</v>
      </c>
      <c r="F24" s="18">
        <v>0.78254800000000002</v>
      </c>
      <c r="G24" s="18">
        <v>1.1275059999999999</v>
      </c>
      <c r="H24" s="17">
        <v>2255.2292568761</v>
      </c>
      <c r="I24" s="19">
        <v>0.85637442350000004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7738</v>
      </c>
      <c r="E25" s="17">
        <v>862</v>
      </c>
      <c r="F25" s="18">
        <v>0.73346599999999995</v>
      </c>
      <c r="G25" s="18">
        <v>1.1971229999999999</v>
      </c>
      <c r="H25" s="17">
        <v>756.87825379009996</v>
      </c>
      <c r="I25" s="19">
        <v>0.6631409144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9124</v>
      </c>
      <c r="E26" s="17">
        <v>1273</v>
      </c>
      <c r="F26" s="18">
        <v>0.82798899999999998</v>
      </c>
      <c r="G26" s="18">
        <v>1.052381</v>
      </c>
      <c r="H26" s="17">
        <v>1109.2411422729001</v>
      </c>
      <c r="I26" s="19">
        <v>0.824231512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5422</v>
      </c>
      <c r="E27" s="17">
        <v>653</v>
      </c>
      <c r="F27" s="18">
        <v>0.87115399999999998</v>
      </c>
      <c r="G27" s="18">
        <v>1.1937059999999999</v>
      </c>
      <c r="H27" s="17">
        <v>679.05584714079998</v>
      </c>
      <c r="I27" s="19">
        <v>0.8490915161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23094</v>
      </c>
      <c r="E28" s="17">
        <v>3542</v>
      </c>
      <c r="F28" s="18">
        <v>0.95066600000000001</v>
      </c>
      <c r="G28" s="18">
        <v>1.0344329999999999</v>
      </c>
      <c r="H28" s="17">
        <v>3483.2038001829001</v>
      </c>
      <c r="I28" s="19">
        <v>1.0225586944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9854</v>
      </c>
      <c r="E29" s="17">
        <v>1229</v>
      </c>
      <c r="F29" s="18">
        <v>0.88554999999999995</v>
      </c>
      <c r="G29" s="18">
        <v>1.184307</v>
      </c>
      <c r="H29" s="17">
        <v>1288.9298054717001</v>
      </c>
      <c r="I29" s="19">
        <v>0.88679907250000001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32318</v>
      </c>
      <c r="E30" s="17">
        <v>5183</v>
      </c>
      <c r="F30" s="18">
        <v>0.95676499999999998</v>
      </c>
      <c r="G30" s="18">
        <v>1.054359</v>
      </c>
      <c r="H30" s="17">
        <v>5228.4745464952002</v>
      </c>
      <c r="I30" s="19">
        <v>1.0968292994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10195</v>
      </c>
      <c r="E31" s="17">
        <v>1460</v>
      </c>
      <c r="F31" s="18">
        <v>0.80688599999999999</v>
      </c>
      <c r="G31" s="18">
        <v>1.016872</v>
      </c>
      <c r="H31" s="17">
        <v>1197.9296796643</v>
      </c>
      <c r="I31" s="19">
        <v>0.79662258809999997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10315</v>
      </c>
      <c r="E32" s="17">
        <v>1377</v>
      </c>
      <c r="F32" s="18">
        <v>0.64546499999999996</v>
      </c>
      <c r="G32" s="18">
        <v>1.1308</v>
      </c>
      <c r="H32" s="17">
        <v>1005.061038894</v>
      </c>
      <c r="I32" s="19">
        <v>0.66058959269999995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20547</v>
      </c>
      <c r="E33" s="17">
        <v>2839</v>
      </c>
      <c r="F33" s="18">
        <v>0.61227900000000002</v>
      </c>
      <c r="G33" s="18">
        <v>1.1133150000000001</v>
      </c>
      <c r="H33" s="17">
        <v>1935.2310220785</v>
      </c>
      <c r="I33" s="19">
        <v>0.63854707219999995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21942</v>
      </c>
      <c r="E34" s="17">
        <v>2867</v>
      </c>
      <c r="F34" s="18">
        <v>0.85116700000000001</v>
      </c>
      <c r="G34" s="18">
        <v>1.075375</v>
      </c>
      <c r="H34" s="17">
        <v>2624.2330840958998</v>
      </c>
      <c r="I34" s="19">
        <v>0.81083916430000003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12473</v>
      </c>
      <c r="E35" s="17">
        <v>1792</v>
      </c>
      <c r="F35" s="18">
        <v>0.89567799999999997</v>
      </c>
      <c r="G35" s="18">
        <v>1.274551</v>
      </c>
      <c r="H35" s="17">
        <v>2045.7244247158001</v>
      </c>
      <c r="I35" s="19">
        <v>1.1119486444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987032</v>
      </c>
      <c r="E36" s="24">
        <f ca="1">SUMIF(INDIRECT("R1C1",FALSE):INDIRECT("R65000C1",FALSE),"=1",INDIRECT("R1C[0]",FALSE):INDIRECT("R65000C[0]",FALSE))</f>
        <v>145304</v>
      </c>
      <c r="F36" s="25" t="s">
        <v>73</v>
      </c>
      <c r="G36" s="25" t="s">
        <v>73</v>
      </c>
      <c r="H36" s="24">
        <f ca="1">SUMIF(INDIRECT("R1C1",FALSE):INDIRECT("R65000C1",FALSE),"=1",INDIRECT("R1C[0]",FALSE):INDIRECT("R65000C[0]",FALSE))</f>
        <v>145587.038316091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2021-10-27T08:44:54Z</cp:lastPrinted>
  <dcterms:created xsi:type="dcterms:W3CDTF">2021-10-27T07:43:35Z</dcterms:created>
  <dcterms:modified xsi:type="dcterms:W3CDTF">2021-10-27T08:45:01Z</dcterms:modified>
</cp:coreProperties>
</file>